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54" i="1" l="1"/>
  <c r="J52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3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3" i="1"/>
</calcChain>
</file>

<file path=xl/sharedStrings.xml><?xml version="1.0" encoding="utf-8"?>
<sst xmlns="http://schemas.openxmlformats.org/spreadsheetml/2006/main" count="340" uniqueCount="102">
  <si>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</si>
  <si>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</si>
  <si>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</si>
  <si>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</si>
  <si>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</si>
  <si>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</si>
  <si>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</si>
  <si>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</si>
  <si>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</si>
  <si>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</si>
  <si>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</si>
  <si>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</si>
  <si>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</si>
  <si>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КМП</t>
  </si>
  <si>
    <t>1006308</t>
  </si>
  <si>
    <t>1012873</t>
  </si>
  <si>
    <t>1014610</t>
  </si>
  <si>
    <t>1021170</t>
  </si>
  <si>
    <t>1025291</t>
  </si>
  <si>
    <t>1025531</t>
  </si>
  <si>
    <t>1030315</t>
  </si>
  <si>
    <t>1043185</t>
  </si>
  <si>
    <t>1043467</t>
  </si>
  <si>
    <t>1047876</t>
  </si>
  <si>
    <t>1155739</t>
  </si>
  <si>
    <t>1155999</t>
  </si>
  <si>
    <t>1161071</t>
  </si>
  <si>
    <t>1163219</t>
  </si>
  <si>
    <t>1166318</t>
  </si>
  <si>
    <t>1200213</t>
  </si>
  <si>
    <t>1219844</t>
  </si>
  <si>
    <t>1220297</t>
  </si>
  <si>
    <t>1227377</t>
  </si>
  <si>
    <t>1254771</t>
  </si>
  <si>
    <t>1287434</t>
  </si>
  <si>
    <t>1292638</t>
  </si>
  <si>
    <t>1300455</t>
  </si>
  <si>
    <t>1302246</t>
  </si>
  <si>
    <t>1305462</t>
  </si>
  <si>
    <t>1305468</t>
  </si>
  <si>
    <t>1309396</t>
  </si>
  <si>
    <t>1345819</t>
  </si>
  <si>
    <t>1349754</t>
  </si>
  <si>
    <t>1393253</t>
  </si>
  <si>
    <t>1429163</t>
  </si>
  <si>
    <t>1441930</t>
  </si>
  <si>
    <t>1442534</t>
  </si>
  <si>
    <t>1483136</t>
  </si>
  <si>
    <t>1503910</t>
  </si>
  <si>
    <t>1508154</t>
  </si>
  <si>
    <t>1515005</t>
  </si>
  <si>
    <t>1520425</t>
  </si>
  <si>
    <t>1527112</t>
  </si>
  <si>
    <t>1540121</t>
  </si>
  <si>
    <t>1569341</t>
  </si>
  <si>
    <t>1660443</t>
  </si>
  <si>
    <t>1673306</t>
  </si>
  <si>
    <t>1673307</t>
  </si>
  <si>
    <t>Задвижка клиновая с выдвижным шпинделем 30с76нж 200х63 ХЛ фланцевая</t>
  </si>
  <si>
    <t>Задвижка клиновая с выдвижным шпинделем 30с64нж 250х25</t>
  </si>
  <si>
    <t>Задвижка клиновая с выдвижным шпинделем 30с15нж 200х40 ЗКЛ2</t>
  </si>
  <si>
    <t>Задвижка клиновая с выдвижным шпинделем 30нж76нж 50х63 А с ответными фланцами и крепежом</t>
  </si>
  <si>
    <t>Задвижка клиновая двухдисковая с выдвижным шпинделем 31с18нж 50х63 с фланцами и крепежом</t>
  </si>
  <si>
    <t>Задвижка клиновая с выдвижным шпинделем 30с941нж 100х16 ХЛ с ответными фланцами и креплением</t>
  </si>
  <si>
    <t>Колонка управления задвижкой под электроприводом типа А Ду150 Ру16 типоразмер III серия 3.901-13 выпуск 1</t>
  </si>
  <si>
    <t>Задвижка клиновая с выдвижным шпинделем 30лс15нж 200х40 ХЛ1</t>
  </si>
  <si>
    <t>Задвижка клиновая с выдвижным шпинделем 30с76нж 150х63 в комплекте с фланцами и крепежом</t>
  </si>
  <si>
    <t>Задвижка клиновая с выдвижным шпинделем 30с941нж 80х16 в комплекте с фланцами и крепежом</t>
  </si>
  <si>
    <t>Задвижка клиновая с выдвижным шпинделем 30нж15нж 80х40</t>
  </si>
  <si>
    <t>Задвижка клиновая с выдвижным шпинделем 30с15нж 50х40</t>
  </si>
  <si>
    <t>Задвижка компактная стальная 31лс77нж 15х160 муфтовая</t>
  </si>
  <si>
    <t>Задвижка клиновая двухдисковая с выдвижным шпинделем 30с99нж 150х25</t>
  </si>
  <si>
    <t>Задвижка клиновая 30нж45нж 50х160 с фланцами и крепежом</t>
  </si>
  <si>
    <t>Задвижка клиновая с выдвижным шпинделем 30с76нжФ 200х63 ХЛ1 с ответными фланцами и крепежом</t>
  </si>
  <si>
    <t>Задвижка клиновая с выдвижным шпинделем 31лс18нж 25х63 ХЛ1 A с ответными фланцами и крепежом</t>
  </si>
  <si>
    <t>Задвижка клиновая с выдвижным шпинделем фланцевая 30лс76нж 200х63 ХЛ1 в комплекте с фланцами и крепежом</t>
  </si>
  <si>
    <t>Задвижка клиновая сальниковая ЗКС 31лс45нж 25х160 ХЛ</t>
  </si>
  <si>
    <t>Задвижка клиновая с выдвижным шпинделем ЗКЛ2-150-25 30с15нж 150х25 У1 A</t>
  </si>
  <si>
    <t>Удлинитель колонки управления задвижками УД2.КР1.ХЛ</t>
  </si>
  <si>
    <t>Задвижка компактная стальная ЛШТИ.491614.001-25.03 31лс77нж 20х160 ст18ХГ фланцевая</t>
  </si>
  <si>
    <t>Задвижка клиновая с выдвижным шпинделем 30лс64нж 50х25 ХЛ1 с ответными фланцами и крепежом</t>
  </si>
  <si>
    <t>Задвижка клиновая с выдвижным шпинделем 31с45нж2 25х25 с фланцами и крепежом</t>
  </si>
  <si>
    <t>Колонка управления задвижкой с ручным приводом КР1.200.I Ду200 с закладными конструкциями для монтажа</t>
  </si>
  <si>
    <t>Колонка управления задвижкой с ручным приводом КР1.250.I Ду250</t>
  </si>
  <si>
    <t>Задвижка клиновая с выдвижным шпинделем 30лс76нж 50х63 ХЛ1 с ответными фланцами и крепежом</t>
  </si>
  <si>
    <t>Задвижка клиновая с выдвижным шпинделем 31нж45нж ЗКС160-025М 25х160 ХЛ1</t>
  </si>
  <si>
    <t>Задвижка клиновая с выдвижным шпинделем 30с99нж КЗ13013-150 150х25 У1 A с фланцами и крепежом</t>
  </si>
  <si>
    <t>Удлинитель УЗ-1000-360-У Т-ММ-01-00-3СБ</t>
  </si>
  <si>
    <t>Задвижка клиновая с выдвижным шпинделем 31с45нж 3КС160-20 20х160 У1 исп.A11B01C13D00E05F09У1А с ответными фланцами и крепежом</t>
  </si>
  <si>
    <t>Задвижка клиновая с выдвижным шпинделем 31нж545нж КЗ11005-200 200х160 ХЛ1 с ответными фланцами и крепежом</t>
  </si>
  <si>
    <t>Задвижка клиновая с выдвижным шпинделем ЗКС.Ф 25.63-01 25х63</t>
  </si>
  <si>
    <t>Задвижка клиновая с выдвижным шпинделем 31с45нж1 40х25 У1 фланцевая</t>
  </si>
  <si>
    <t>Задвижка клиновая с выдвижным шпинделем КСА 11160-020 20х160 ХЛ1 муфтовая</t>
  </si>
  <si>
    <t>Задвижка клиновая с выдвижным шпинделем 31с45нж2 40х16 У1 с ответными фланцами и крепежом</t>
  </si>
  <si>
    <t>Задвижка клиновая фланцевая с выдвижным шпинделем 30нж576нж 300х63 У1 A с ответными фланцами и крепежом</t>
  </si>
  <si>
    <t>Задвижка клиновая 30с15нж 50х40 ЗКЛ2-50-40 У1 A</t>
  </si>
  <si>
    <t>Задвижка клиновая с выдвижным шпинделем 30с18нж 50х63 У1 A фланцевая</t>
  </si>
  <si>
    <t>Задвижка клиновая с выдвижным шпинделем 31с45нж 25х160 У1 A корпус ст20</t>
  </si>
  <si>
    <t>Задвижка клиновая с выдвижным шпинделем 31с45нж ЗКС 25х160 У1</t>
  </si>
  <si>
    <t>Задвижка клиновая с выдвижным шпинделем 30с964нж 150х25 У1 A с пневмоприводом, фланцами и крепежом</t>
  </si>
  <si>
    <t>Задвижка клиновая с выдвижным шпинделем 30с964нж 200х25 У1 A с пневмоприводом, фланцами и крепежом</t>
  </si>
  <si>
    <t>Лот 50.20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</si>
</sst>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Fill="1"/>
    <xf numFmtId="0" fontId="0" fillId="0" borderId="0" xfId="0" applyBorder="1" applyAlignment="1">
      <alignment wrapText="1"/>
    </xf>
    <xf numFmtId="0" fontId="0" fillId="0" borderId="0" xfId="0" applyBorder="1"/>
    <xf numFmtId="49" fontId="0" fillId="0" borderId="2" xfId="0" applyNumberFormat="1" applyFill="1" applyBorder="1"/>
    <xf numFmtId="4" fontId="0" fillId="0" borderId="3" xfId="0" applyNumberFormat="1" applyFill="1" applyBorder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topLeftCell="A70" workbookViewId="0">
      <selection activeCell="G81" sqref="G81:G82"/>
    </sheetView>
  </sheetViews>
  <sheetFormatPr defaultRowHeight="15" x14ac:dyDescent="0.25"/>
  <cols>
    <col min="2" max="2" width="13.28515625" customWidth="1"/>
    <col min="3" max="3" width="42.7109375" style="9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101</v>
      </c>
    </row>
    <row r="2" spans="1:15" x14ac:dyDescent="0.25">
      <c r="A2" s="1" t="s">
        <v>11</v>
      </c>
      <c r="B2" s="1" t="s">
        <v>0</v>
      </c>
      <c r="C2" s="10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s="8" customFormat="1" ht="30" x14ac:dyDescent="0.25">
      <c r="A3" s="2">
        <v>1</v>
      </c>
      <c r="B3" s="5" t="s">
        <v>14</v>
      </c>
      <c r="C3" s="17" t="s">
        <v>58</v>
      </c>
      <c r="D3" s="3"/>
      <c r="E3" s="3"/>
      <c r="F3" s="5" t="s">
        <v>10</v>
      </c>
      <c r="G3" s="5" t="s">
        <v>12</v>
      </c>
      <c r="H3" s="6">
        <v>2</v>
      </c>
      <c r="I3" s="4">
        <v>93202.5</v>
      </c>
      <c r="J3" s="4">
        <f t="shared" ref="J3:J34" si="0">H3*I3</f>
        <v>186405</v>
      </c>
      <c r="K3" s="7">
        <v>41305</v>
      </c>
    </row>
    <row r="4" spans="1:15" s="8" customFormat="1" ht="30" x14ac:dyDescent="0.25">
      <c r="A4" s="2">
        <v>2</v>
      </c>
      <c r="B4" s="5" t="s">
        <v>14</v>
      </c>
      <c r="C4" s="17" t="s">
        <v>58</v>
      </c>
      <c r="D4" s="3"/>
      <c r="E4" s="3"/>
      <c r="F4" s="5" t="s">
        <v>10</v>
      </c>
      <c r="G4" s="5" t="s">
        <v>12</v>
      </c>
      <c r="H4" s="6">
        <v>3</v>
      </c>
      <c r="I4" s="4">
        <v>93202.5</v>
      </c>
      <c r="J4" s="4">
        <f t="shared" si="0"/>
        <v>279607.5</v>
      </c>
      <c r="K4" s="7">
        <v>41305</v>
      </c>
      <c r="O4" s="12"/>
    </row>
    <row r="5" spans="1:15" s="8" customFormat="1" ht="30" x14ac:dyDescent="0.25">
      <c r="A5" s="2">
        <v>3</v>
      </c>
      <c r="B5" s="5" t="s">
        <v>14</v>
      </c>
      <c r="C5" s="17" t="s">
        <v>58</v>
      </c>
      <c r="D5" s="3"/>
      <c r="E5" s="3"/>
      <c r="F5" s="5" t="s">
        <v>10</v>
      </c>
      <c r="G5" s="5" t="s">
        <v>12</v>
      </c>
      <c r="H5" s="6">
        <v>1</v>
      </c>
      <c r="I5" s="4">
        <v>93202.5</v>
      </c>
      <c r="J5" s="4">
        <f t="shared" si="0"/>
        <v>93202.5</v>
      </c>
      <c r="K5" s="7">
        <v>41305</v>
      </c>
    </row>
    <row r="6" spans="1:15" s="8" customFormat="1" ht="30" x14ac:dyDescent="0.25">
      <c r="A6" s="2">
        <v>4</v>
      </c>
      <c r="B6" s="5" t="s">
        <v>14</v>
      </c>
      <c r="C6" s="17" t="s">
        <v>58</v>
      </c>
      <c r="D6" s="3"/>
      <c r="E6" s="3"/>
      <c r="F6" s="5" t="s">
        <v>10</v>
      </c>
      <c r="G6" s="5" t="s">
        <v>12</v>
      </c>
      <c r="H6" s="6">
        <v>1</v>
      </c>
      <c r="I6" s="4">
        <v>93202.5</v>
      </c>
      <c r="J6" s="4">
        <f t="shared" si="0"/>
        <v>93202.5</v>
      </c>
      <c r="K6" s="7">
        <v>41305</v>
      </c>
    </row>
    <row r="7" spans="1:15" ht="30" x14ac:dyDescent="0.25">
      <c r="A7" s="2">
        <v>5</v>
      </c>
      <c r="B7" s="5" t="s">
        <v>15</v>
      </c>
      <c r="C7" s="17" t="s">
        <v>59</v>
      </c>
      <c r="D7" s="3"/>
      <c r="E7" s="3"/>
      <c r="F7" s="5" t="s">
        <v>10</v>
      </c>
      <c r="G7" s="5" t="s">
        <v>12</v>
      </c>
      <c r="H7" s="6">
        <v>1</v>
      </c>
      <c r="I7" s="4">
        <v>91644.17</v>
      </c>
      <c r="J7" s="4">
        <f t="shared" si="0"/>
        <v>91644.17</v>
      </c>
      <c r="K7" s="7">
        <v>41750</v>
      </c>
    </row>
    <row r="8" spans="1:15" ht="30" x14ac:dyDescent="0.25">
      <c r="A8" s="2">
        <v>6</v>
      </c>
      <c r="B8" s="5" t="s">
        <v>16</v>
      </c>
      <c r="C8" s="17" t="s">
        <v>60</v>
      </c>
      <c r="D8" s="3"/>
      <c r="E8" s="3"/>
      <c r="F8" s="5" t="s">
        <v>10</v>
      </c>
      <c r="G8" s="5" t="s">
        <v>12</v>
      </c>
      <c r="H8" s="6">
        <v>6</v>
      </c>
      <c r="I8" s="4">
        <v>44854.5</v>
      </c>
      <c r="J8" s="4">
        <f t="shared" si="0"/>
        <v>269127</v>
      </c>
      <c r="K8" s="7">
        <v>41305</v>
      </c>
    </row>
    <row r="9" spans="1:15" ht="45" x14ac:dyDescent="0.25">
      <c r="A9" s="2">
        <v>7</v>
      </c>
      <c r="B9" s="5" t="s">
        <v>17</v>
      </c>
      <c r="C9" s="17" t="s">
        <v>61</v>
      </c>
      <c r="D9" s="3"/>
      <c r="E9" s="3"/>
      <c r="F9" s="5" t="s">
        <v>10</v>
      </c>
      <c r="G9" s="5" t="s">
        <v>13</v>
      </c>
      <c r="H9" s="6">
        <v>1</v>
      </c>
      <c r="I9" s="4">
        <v>57311.61</v>
      </c>
      <c r="J9" s="4">
        <f t="shared" si="0"/>
        <v>57311.61</v>
      </c>
      <c r="K9" s="7">
        <v>41743</v>
      </c>
    </row>
    <row r="10" spans="1:15" s="8" customFormat="1" ht="45" x14ac:dyDescent="0.25">
      <c r="A10" s="2">
        <v>8</v>
      </c>
      <c r="B10" s="5" t="s">
        <v>18</v>
      </c>
      <c r="C10" s="17" t="s">
        <v>62</v>
      </c>
      <c r="D10" s="3"/>
      <c r="E10" s="3"/>
      <c r="F10" s="5" t="s">
        <v>10</v>
      </c>
      <c r="G10" s="5" t="s">
        <v>13</v>
      </c>
      <c r="H10" s="6">
        <v>26</v>
      </c>
      <c r="I10" s="4">
        <v>36000</v>
      </c>
      <c r="J10" s="4">
        <f t="shared" si="0"/>
        <v>936000</v>
      </c>
      <c r="K10" s="7">
        <v>41134</v>
      </c>
    </row>
    <row r="11" spans="1:15" s="8" customFormat="1" ht="45" x14ac:dyDescent="0.25">
      <c r="A11" s="2">
        <v>9</v>
      </c>
      <c r="B11" s="5" t="s">
        <v>18</v>
      </c>
      <c r="C11" s="17" t="s">
        <v>62</v>
      </c>
      <c r="D11" s="3"/>
      <c r="E11" s="3"/>
      <c r="F11" s="5" t="s">
        <v>10</v>
      </c>
      <c r="G11" s="5" t="s">
        <v>13</v>
      </c>
      <c r="H11" s="6">
        <v>1</v>
      </c>
      <c r="I11" s="4">
        <v>36000</v>
      </c>
      <c r="J11" s="4">
        <f t="shared" si="0"/>
        <v>36000</v>
      </c>
      <c r="K11" s="7">
        <v>41134</v>
      </c>
    </row>
    <row r="12" spans="1:15" s="8" customFormat="1" ht="45" x14ac:dyDescent="0.25">
      <c r="A12" s="2">
        <v>10</v>
      </c>
      <c r="B12" s="5" t="s">
        <v>18</v>
      </c>
      <c r="C12" s="17" t="s">
        <v>62</v>
      </c>
      <c r="D12" s="3"/>
      <c r="E12" s="3"/>
      <c r="F12" s="5" t="s">
        <v>10</v>
      </c>
      <c r="G12" s="5" t="s">
        <v>13</v>
      </c>
      <c r="H12" s="6">
        <v>1</v>
      </c>
      <c r="I12" s="4">
        <v>36000</v>
      </c>
      <c r="J12" s="4">
        <f t="shared" si="0"/>
        <v>36000</v>
      </c>
      <c r="K12" s="7">
        <v>41134</v>
      </c>
      <c r="N12" s="12"/>
    </row>
    <row r="13" spans="1:15" s="8" customFormat="1" ht="45" x14ac:dyDescent="0.25">
      <c r="A13" s="2">
        <v>11</v>
      </c>
      <c r="B13" s="5" t="s">
        <v>18</v>
      </c>
      <c r="C13" s="17" t="s">
        <v>62</v>
      </c>
      <c r="D13" s="3"/>
      <c r="E13" s="3"/>
      <c r="F13" s="5" t="s">
        <v>10</v>
      </c>
      <c r="G13" s="5" t="s">
        <v>13</v>
      </c>
      <c r="H13" s="6">
        <v>9</v>
      </c>
      <c r="I13" s="4">
        <v>36000</v>
      </c>
      <c r="J13" s="4">
        <f t="shared" si="0"/>
        <v>324000</v>
      </c>
      <c r="K13" s="7">
        <v>41134</v>
      </c>
    </row>
    <row r="14" spans="1:15" s="8" customFormat="1" ht="45" x14ac:dyDescent="0.25">
      <c r="A14" s="2">
        <v>12</v>
      </c>
      <c r="B14" s="5" t="s">
        <v>18</v>
      </c>
      <c r="C14" s="17" t="s">
        <v>62</v>
      </c>
      <c r="D14" s="3"/>
      <c r="E14" s="3"/>
      <c r="F14" s="5" t="s">
        <v>10</v>
      </c>
      <c r="G14" s="5" t="s">
        <v>13</v>
      </c>
      <c r="H14" s="6">
        <v>7</v>
      </c>
      <c r="I14" s="4">
        <v>36000</v>
      </c>
      <c r="J14" s="4">
        <f t="shared" si="0"/>
        <v>252000</v>
      </c>
      <c r="K14" s="7">
        <v>41134</v>
      </c>
    </row>
    <row r="15" spans="1:15" s="8" customFormat="1" ht="45" x14ac:dyDescent="0.25">
      <c r="A15" s="2">
        <v>13</v>
      </c>
      <c r="B15" s="5" t="s">
        <v>18</v>
      </c>
      <c r="C15" s="17" t="s">
        <v>62</v>
      </c>
      <c r="D15" s="3"/>
      <c r="E15" s="3"/>
      <c r="F15" s="5" t="s">
        <v>10</v>
      </c>
      <c r="G15" s="5" t="s">
        <v>13</v>
      </c>
      <c r="H15" s="6">
        <v>7</v>
      </c>
      <c r="I15" s="4">
        <v>36000</v>
      </c>
      <c r="J15" s="4">
        <f t="shared" si="0"/>
        <v>252000</v>
      </c>
      <c r="K15" s="7">
        <v>41134</v>
      </c>
    </row>
    <row r="16" spans="1:15" ht="45" x14ac:dyDescent="0.25">
      <c r="A16" s="2">
        <v>14</v>
      </c>
      <c r="B16" s="5" t="s">
        <v>19</v>
      </c>
      <c r="C16" s="17" t="s">
        <v>63</v>
      </c>
      <c r="D16" s="3"/>
      <c r="E16" s="3"/>
      <c r="F16" s="5" t="s">
        <v>10</v>
      </c>
      <c r="G16" s="5" t="s">
        <v>13</v>
      </c>
      <c r="H16" s="6">
        <v>10</v>
      </c>
      <c r="I16" s="4">
        <v>58347.46</v>
      </c>
      <c r="J16" s="4">
        <f t="shared" si="0"/>
        <v>583474.6</v>
      </c>
      <c r="K16" s="7">
        <v>41143</v>
      </c>
    </row>
    <row r="17" spans="1:11" ht="45" x14ac:dyDescent="0.25">
      <c r="A17" s="2">
        <v>15</v>
      </c>
      <c r="B17" s="5" t="s">
        <v>20</v>
      </c>
      <c r="C17" s="17" t="s">
        <v>64</v>
      </c>
      <c r="D17" s="3"/>
      <c r="E17" s="3"/>
      <c r="F17" s="5" t="s">
        <v>10</v>
      </c>
      <c r="G17" s="5" t="s">
        <v>12</v>
      </c>
      <c r="H17" s="6">
        <v>5</v>
      </c>
      <c r="I17" s="4">
        <v>83125.399999999994</v>
      </c>
      <c r="J17" s="4">
        <f t="shared" si="0"/>
        <v>415627</v>
      </c>
      <c r="K17" s="7">
        <v>40983</v>
      </c>
    </row>
    <row r="18" spans="1:11" ht="30" x14ac:dyDescent="0.25">
      <c r="A18" s="2">
        <v>16</v>
      </c>
      <c r="B18" s="5" t="s">
        <v>21</v>
      </c>
      <c r="C18" s="17" t="s">
        <v>65</v>
      </c>
      <c r="D18" s="3"/>
      <c r="E18" s="3"/>
      <c r="F18" s="5" t="s">
        <v>10</v>
      </c>
      <c r="G18" s="5" t="s">
        <v>12</v>
      </c>
      <c r="H18" s="6">
        <v>1</v>
      </c>
      <c r="I18" s="4">
        <v>23900</v>
      </c>
      <c r="J18" s="4">
        <f t="shared" si="0"/>
        <v>23900</v>
      </c>
      <c r="K18" s="7">
        <v>39813</v>
      </c>
    </row>
    <row r="19" spans="1:11" ht="45" x14ac:dyDescent="0.25">
      <c r="A19" s="2">
        <v>17</v>
      </c>
      <c r="B19" s="5" t="s">
        <v>22</v>
      </c>
      <c r="C19" s="17" t="s">
        <v>66</v>
      </c>
      <c r="D19" s="3"/>
      <c r="E19" s="3"/>
      <c r="F19" s="5" t="s">
        <v>10</v>
      </c>
      <c r="G19" s="5" t="s">
        <v>13</v>
      </c>
      <c r="H19" s="6">
        <v>3</v>
      </c>
      <c r="I19" s="4">
        <v>54868</v>
      </c>
      <c r="J19" s="4">
        <f t="shared" si="0"/>
        <v>164604</v>
      </c>
      <c r="K19" s="7">
        <v>40403</v>
      </c>
    </row>
    <row r="20" spans="1:11" ht="45" x14ac:dyDescent="0.25">
      <c r="A20" s="2">
        <v>18</v>
      </c>
      <c r="B20" s="5" t="s">
        <v>22</v>
      </c>
      <c r="C20" s="17" t="s">
        <v>66</v>
      </c>
      <c r="D20" s="3"/>
      <c r="E20" s="3"/>
      <c r="F20" s="5" t="s">
        <v>10</v>
      </c>
      <c r="G20" s="5" t="s">
        <v>13</v>
      </c>
      <c r="H20" s="6">
        <v>1</v>
      </c>
      <c r="I20" s="4">
        <v>54868</v>
      </c>
      <c r="J20" s="4">
        <f t="shared" si="0"/>
        <v>54868</v>
      </c>
      <c r="K20" s="7">
        <v>40403</v>
      </c>
    </row>
    <row r="21" spans="1:11" ht="45" x14ac:dyDescent="0.25">
      <c r="A21" s="2">
        <v>19</v>
      </c>
      <c r="B21" s="5" t="s">
        <v>23</v>
      </c>
      <c r="C21" s="17" t="s">
        <v>67</v>
      </c>
      <c r="D21" s="3"/>
      <c r="E21" s="3"/>
      <c r="F21" s="5" t="s">
        <v>10</v>
      </c>
      <c r="G21" s="5" t="s">
        <v>13</v>
      </c>
      <c r="H21" s="6">
        <v>15</v>
      </c>
      <c r="I21" s="4">
        <v>55466.1</v>
      </c>
      <c r="J21" s="4">
        <f t="shared" si="0"/>
        <v>831991.5</v>
      </c>
      <c r="K21" s="7">
        <v>41143</v>
      </c>
    </row>
    <row r="22" spans="1:11" ht="30" x14ac:dyDescent="0.25">
      <c r="A22" s="2">
        <v>20</v>
      </c>
      <c r="B22" s="5" t="s">
        <v>24</v>
      </c>
      <c r="C22" s="17" t="s">
        <v>68</v>
      </c>
      <c r="D22" s="3"/>
      <c r="E22" s="3"/>
      <c r="F22" s="5" t="s">
        <v>10</v>
      </c>
      <c r="G22" s="5" t="s">
        <v>12</v>
      </c>
      <c r="H22" s="6">
        <v>8</v>
      </c>
      <c r="I22" s="4">
        <v>36610.160000000003</v>
      </c>
      <c r="J22" s="4">
        <f t="shared" si="0"/>
        <v>292881.28000000003</v>
      </c>
      <c r="K22" s="7">
        <v>41417</v>
      </c>
    </row>
    <row r="23" spans="1:11" s="8" customFormat="1" ht="30" x14ac:dyDescent="0.25">
      <c r="A23" s="2">
        <v>21</v>
      </c>
      <c r="B23" s="5" t="s">
        <v>25</v>
      </c>
      <c r="C23" s="17" t="s">
        <v>69</v>
      </c>
      <c r="D23" s="3"/>
      <c r="E23" s="3"/>
      <c r="F23" s="5" t="s">
        <v>10</v>
      </c>
      <c r="G23" s="5" t="s">
        <v>12</v>
      </c>
      <c r="H23" s="6">
        <v>2</v>
      </c>
      <c r="I23" s="4">
        <v>7619.66</v>
      </c>
      <c r="J23" s="4">
        <f t="shared" si="0"/>
        <v>15239.32</v>
      </c>
      <c r="K23" s="7">
        <v>40868</v>
      </c>
    </row>
    <row r="24" spans="1:11" s="8" customFormat="1" ht="30" x14ac:dyDescent="0.25">
      <c r="A24" s="2">
        <v>22</v>
      </c>
      <c r="B24" s="5" t="s">
        <v>25</v>
      </c>
      <c r="C24" s="17" t="s">
        <v>69</v>
      </c>
      <c r="D24" s="3"/>
      <c r="E24" s="3"/>
      <c r="F24" s="5" t="s">
        <v>10</v>
      </c>
      <c r="G24" s="5" t="s">
        <v>12</v>
      </c>
      <c r="H24" s="6">
        <v>17</v>
      </c>
      <c r="I24" s="4">
        <v>6177.97</v>
      </c>
      <c r="J24" s="4">
        <f t="shared" si="0"/>
        <v>105025.49</v>
      </c>
      <c r="K24" s="7">
        <v>41272</v>
      </c>
    </row>
    <row r="25" spans="1:11" s="8" customFormat="1" ht="30" x14ac:dyDescent="0.25">
      <c r="A25" s="2">
        <v>23</v>
      </c>
      <c r="B25" s="5" t="s">
        <v>25</v>
      </c>
      <c r="C25" s="17" t="s">
        <v>69</v>
      </c>
      <c r="D25" s="3"/>
      <c r="E25" s="3"/>
      <c r="F25" s="5" t="s">
        <v>10</v>
      </c>
      <c r="G25" s="5" t="s">
        <v>12</v>
      </c>
      <c r="H25" s="6">
        <v>2</v>
      </c>
      <c r="I25" s="4">
        <v>6177.97</v>
      </c>
      <c r="J25" s="4">
        <f t="shared" si="0"/>
        <v>12355.94</v>
      </c>
      <c r="K25" s="7">
        <v>41272</v>
      </c>
    </row>
    <row r="26" spans="1:11" ht="30" x14ac:dyDescent="0.25">
      <c r="A26" s="2">
        <v>24</v>
      </c>
      <c r="B26" s="5" t="s">
        <v>26</v>
      </c>
      <c r="C26" s="17" t="s">
        <v>70</v>
      </c>
      <c r="D26" s="3"/>
      <c r="E26" s="3"/>
      <c r="F26" s="5" t="s">
        <v>10</v>
      </c>
      <c r="G26" s="5" t="s">
        <v>12</v>
      </c>
      <c r="H26" s="6">
        <v>114</v>
      </c>
      <c r="I26" s="4">
        <v>7144.4</v>
      </c>
      <c r="J26" s="4">
        <f t="shared" si="0"/>
        <v>814461.6</v>
      </c>
      <c r="K26" s="7">
        <v>41458</v>
      </c>
    </row>
    <row r="27" spans="1:11" ht="30" x14ac:dyDescent="0.25">
      <c r="A27" s="2">
        <v>25</v>
      </c>
      <c r="B27" s="5" t="s">
        <v>27</v>
      </c>
      <c r="C27" s="17" t="s">
        <v>71</v>
      </c>
      <c r="D27" s="3"/>
      <c r="E27" s="3"/>
      <c r="F27" s="5" t="s">
        <v>10</v>
      </c>
      <c r="G27" s="5" t="s">
        <v>12</v>
      </c>
      <c r="H27" s="6">
        <v>2</v>
      </c>
      <c r="I27" s="4">
        <v>19945.72</v>
      </c>
      <c r="J27" s="4">
        <f t="shared" si="0"/>
        <v>39891.440000000002</v>
      </c>
      <c r="K27" s="7">
        <v>41197</v>
      </c>
    </row>
    <row r="28" spans="1:11" ht="30" x14ac:dyDescent="0.25">
      <c r="A28" s="2">
        <v>26</v>
      </c>
      <c r="B28" s="5" t="s">
        <v>28</v>
      </c>
      <c r="C28" s="17" t="s">
        <v>72</v>
      </c>
      <c r="D28" s="3"/>
      <c r="E28" s="3"/>
      <c r="F28" s="5" t="s">
        <v>10</v>
      </c>
      <c r="G28" s="5" t="s">
        <v>13</v>
      </c>
      <c r="H28" s="6">
        <v>31</v>
      </c>
      <c r="I28" s="4">
        <v>114465</v>
      </c>
      <c r="J28" s="4">
        <f t="shared" si="0"/>
        <v>3548415</v>
      </c>
      <c r="K28" s="7">
        <v>41095</v>
      </c>
    </row>
    <row r="29" spans="1:11" ht="30" x14ac:dyDescent="0.25">
      <c r="A29" s="2">
        <v>27</v>
      </c>
      <c r="B29" s="5" t="s">
        <v>28</v>
      </c>
      <c r="C29" s="17" t="s">
        <v>72</v>
      </c>
      <c r="D29" s="3"/>
      <c r="E29" s="3"/>
      <c r="F29" s="5" t="s">
        <v>10</v>
      </c>
      <c r="G29" s="5" t="s">
        <v>13</v>
      </c>
      <c r="H29" s="6">
        <v>11</v>
      </c>
      <c r="I29" s="4">
        <v>114465</v>
      </c>
      <c r="J29" s="4">
        <f t="shared" si="0"/>
        <v>1259115</v>
      </c>
      <c r="K29" s="7">
        <v>41220</v>
      </c>
    </row>
    <row r="30" spans="1:11" ht="45" x14ac:dyDescent="0.25">
      <c r="A30" s="2">
        <v>28</v>
      </c>
      <c r="B30" s="5" t="s">
        <v>29</v>
      </c>
      <c r="C30" s="17" t="s">
        <v>73</v>
      </c>
      <c r="D30" s="3"/>
      <c r="E30" s="3"/>
      <c r="F30" s="5" t="s">
        <v>10</v>
      </c>
      <c r="G30" s="5" t="s">
        <v>13</v>
      </c>
      <c r="H30" s="6">
        <v>3</v>
      </c>
      <c r="I30" s="4">
        <v>169816.39</v>
      </c>
      <c r="J30" s="4">
        <f t="shared" si="0"/>
        <v>509449.17000000004</v>
      </c>
      <c r="K30" s="7">
        <v>40938</v>
      </c>
    </row>
    <row r="31" spans="1:11" ht="45" x14ac:dyDescent="0.25">
      <c r="A31" s="2">
        <v>29</v>
      </c>
      <c r="B31" s="5" t="s">
        <v>29</v>
      </c>
      <c r="C31" s="17" t="s">
        <v>73</v>
      </c>
      <c r="D31" s="3"/>
      <c r="E31" s="3"/>
      <c r="F31" s="5" t="s">
        <v>10</v>
      </c>
      <c r="G31" s="5" t="s">
        <v>13</v>
      </c>
      <c r="H31" s="6">
        <v>2</v>
      </c>
      <c r="I31" s="4">
        <v>169816.39</v>
      </c>
      <c r="J31" s="4">
        <f t="shared" si="0"/>
        <v>339632.78</v>
      </c>
      <c r="K31" s="7">
        <v>40938</v>
      </c>
    </row>
    <row r="32" spans="1:11" ht="45" x14ac:dyDescent="0.25">
      <c r="A32" s="2">
        <v>30</v>
      </c>
      <c r="B32" s="5" t="s">
        <v>29</v>
      </c>
      <c r="C32" s="17" t="s">
        <v>73</v>
      </c>
      <c r="D32" s="3"/>
      <c r="E32" s="3"/>
      <c r="F32" s="5" t="s">
        <v>10</v>
      </c>
      <c r="G32" s="5" t="s">
        <v>13</v>
      </c>
      <c r="H32" s="6">
        <v>1</v>
      </c>
      <c r="I32" s="4">
        <v>180005.37</v>
      </c>
      <c r="J32" s="4">
        <f t="shared" si="0"/>
        <v>180005.37</v>
      </c>
      <c r="K32" s="7">
        <v>41373</v>
      </c>
    </row>
    <row r="33" spans="1:11" ht="45" x14ac:dyDescent="0.25">
      <c r="A33" s="2">
        <v>31</v>
      </c>
      <c r="B33" s="5" t="s">
        <v>30</v>
      </c>
      <c r="C33" s="17" t="s">
        <v>74</v>
      </c>
      <c r="D33" s="3"/>
      <c r="E33" s="3"/>
      <c r="F33" s="5" t="s">
        <v>10</v>
      </c>
      <c r="G33" s="5" t="s">
        <v>13</v>
      </c>
      <c r="H33" s="6">
        <v>2</v>
      </c>
      <c r="I33" s="4">
        <v>28902.92</v>
      </c>
      <c r="J33" s="4">
        <f t="shared" si="0"/>
        <v>57805.84</v>
      </c>
      <c r="K33" s="7">
        <v>41750</v>
      </c>
    </row>
    <row r="34" spans="1:11" s="8" customFormat="1" ht="45" x14ac:dyDescent="0.25">
      <c r="A34" s="2">
        <v>32</v>
      </c>
      <c r="B34" s="5" t="s">
        <v>31</v>
      </c>
      <c r="C34" s="17" t="s">
        <v>75</v>
      </c>
      <c r="D34" s="3"/>
      <c r="E34" s="3"/>
      <c r="F34" s="5" t="s">
        <v>10</v>
      </c>
      <c r="G34" s="5" t="s">
        <v>13</v>
      </c>
      <c r="H34" s="6">
        <v>3</v>
      </c>
      <c r="I34" s="4">
        <v>139638</v>
      </c>
      <c r="J34" s="4">
        <f t="shared" si="0"/>
        <v>418914</v>
      </c>
      <c r="K34" s="7">
        <v>41305</v>
      </c>
    </row>
    <row r="35" spans="1:11" s="8" customFormat="1" ht="45" x14ac:dyDescent="0.25">
      <c r="A35" s="2">
        <v>33</v>
      </c>
      <c r="B35" s="5" t="s">
        <v>31</v>
      </c>
      <c r="C35" s="17" t="s">
        <v>75</v>
      </c>
      <c r="D35" s="3"/>
      <c r="E35" s="3"/>
      <c r="F35" s="5" t="s">
        <v>10</v>
      </c>
      <c r="G35" s="5" t="s">
        <v>13</v>
      </c>
      <c r="H35" s="6">
        <v>2</v>
      </c>
      <c r="I35" s="4">
        <v>139638</v>
      </c>
      <c r="J35" s="4">
        <f t="shared" ref="J35:J66" si="1">H35*I35</f>
        <v>279276</v>
      </c>
      <c r="K35" s="7">
        <v>41305</v>
      </c>
    </row>
    <row r="36" spans="1:11" s="8" customFormat="1" ht="45" x14ac:dyDescent="0.25">
      <c r="A36" s="2">
        <v>34</v>
      </c>
      <c r="B36" s="5" t="s">
        <v>31</v>
      </c>
      <c r="C36" s="17" t="s">
        <v>75</v>
      </c>
      <c r="D36" s="3"/>
      <c r="E36" s="3"/>
      <c r="F36" s="5" t="s">
        <v>10</v>
      </c>
      <c r="G36" s="5" t="s">
        <v>13</v>
      </c>
      <c r="H36" s="6">
        <v>1</v>
      </c>
      <c r="I36" s="4">
        <v>247993.2</v>
      </c>
      <c r="J36" s="4">
        <f t="shared" si="1"/>
        <v>247993.2</v>
      </c>
      <c r="K36" s="7">
        <v>41562</v>
      </c>
    </row>
    <row r="37" spans="1:11" s="8" customFormat="1" ht="45" x14ac:dyDescent="0.25">
      <c r="A37" s="2">
        <v>35</v>
      </c>
      <c r="B37" s="5" t="s">
        <v>31</v>
      </c>
      <c r="C37" s="17" t="s">
        <v>75</v>
      </c>
      <c r="D37" s="3"/>
      <c r="E37" s="3"/>
      <c r="F37" s="5" t="s">
        <v>10</v>
      </c>
      <c r="G37" s="5" t="s">
        <v>13</v>
      </c>
      <c r="H37" s="6">
        <v>1</v>
      </c>
      <c r="I37" s="4">
        <v>247993.2</v>
      </c>
      <c r="J37" s="4">
        <f t="shared" si="1"/>
        <v>247993.2</v>
      </c>
      <c r="K37" s="7">
        <v>41562</v>
      </c>
    </row>
    <row r="38" spans="1:11" ht="30" x14ac:dyDescent="0.25">
      <c r="A38" s="2">
        <v>36</v>
      </c>
      <c r="B38" s="5" t="s">
        <v>32</v>
      </c>
      <c r="C38" s="17" t="s">
        <v>76</v>
      </c>
      <c r="D38" s="3"/>
      <c r="E38" s="3"/>
      <c r="F38" s="5" t="s">
        <v>10</v>
      </c>
      <c r="G38" s="5" t="s">
        <v>12</v>
      </c>
      <c r="H38" s="6">
        <v>1</v>
      </c>
      <c r="I38" s="4">
        <v>9177.58</v>
      </c>
      <c r="J38" s="4">
        <f t="shared" si="1"/>
        <v>9177.58</v>
      </c>
      <c r="K38" s="7">
        <v>41771</v>
      </c>
    </row>
    <row r="39" spans="1:11" ht="45" x14ac:dyDescent="0.25">
      <c r="A39" s="2">
        <v>37</v>
      </c>
      <c r="B39" s="5" t="s">
        <v>33</v>
      </c>
      <c r="C39" s="17" t="s">
        <v>77</v>
      </c>
      <c r="D39" s="3"/>
      <c r="E39" s="3"/>
      <c r="F39" s="5" t="s">
        <v>10</v>
      </c>
      <c r="G39" s="5" t="s">
        <v>12</v>
      </c>
      <c r="H39" s="6">
        <v>3</v>
      </c>
      <c r="I39" s="4">
        <v>26381.02</v>
      </c>
      <c r="J39" s="4">
        <f t="shared" si="1"/>
        <v>79143.06</v>
      </c>
      <c r="K39" s="7">
        <v>41305</v>
      </c>
    </row>
    <row r="40" spans="1:11" ht="30" x14ac:dyDescent="0.25">
      <c r="A40" s="2">
        <v>38</v>
      </c>
      <c r="B40" s="5" t="s">
        <v>34</v>
      </c>
      <c r="C40" s="17" t="s">
        <v>78</v>
      </c>
      <c r="D40" s="3"/>
      <c r="E40" s="3"/>
      <c r="F40" s="5" t="s">
        <v>10</v>
      </c>
      <c r="G40" s="5" t="s">
        <v>12</v>
      </c>
      <c r="H40" s="6">
        <v>2</v>
      </c>
      <c r="I40" s="4">
        <v>16530</v>
      </c>
      <c r="J40" s="4">
        <f t="shared" si="1"/>
        <v>33060</v>
      </c>
      <c r="K40" s="7">
        <v>40702</v>
      </c>
    </row>
    <row r="41" spans="1:11" ht="45" x14ac:dyDescent="0.25">
      <c r="A41" s="2">
        <v>39</v>
      </c>
      <c r="B41" s="5" t="s">
        <v>35</v>
      </c>
      <c r="C41" s="17" t="s">
        <v>79</v>
      </c>
      <c r="D41" s="3"/>
      <c r="E41" s="3"/>
      <c r="F41" s="5" t="s">
        <v>10</v>
      </c>
      <c r="G41" s="5" t="s">
        <v>12</v>
      </c>
      <c r="H41" s="6">
        <v>17</v>
      </c>
      <c r="I41" s="4">
        <v>1290</v>
      </c>
      <c r="J41" s="4">
        <f t="shared" si="1"/>
        <v>21930</v>
      </c>
      <c r="K41" s="7">
        <v>40534</v>
      </c>
    </row>
    <row r="42" spans="1:11" ht="45" x14ac:dyDescent="0.25">
      <c r="A42" s="2">
        <v>40</v>
      </c>
      <c r="B42" s="5" t="s">
        <v>35</v>
      </c>
      <c r="C42" s="17" t="s">
        <v>79</v>
      </c>
      <c r="D42" s="3"/>
      <c r="E42" s="3"/>
      <c r="F42" s="5" t="s">
        <v>10</v>
      </c>
      <c r="G42" s="5" t="s">
        <v>12</v>
      </c>
      <c r="H42" s="6">
        <v>22</v>
      </c>
      <c r="I42" s="4">
        <v>1290</v>
      </c>
      <c r="J42" s="4">
        <f t="shared" si="1"/>
        <v>28380</v>
      </c>
      <c r="K42" s="7">
        <v>40277</v>
      </c>
    </row>
    <row r="43" spans="1:11" ht="45" x14ac:dyDescent="0.25">
      <c r="A43" s="2">
        <v>41</v>
      </c>
      <c r="B43" s="5" t="s">
        <v>36</v>
      </c>
      <c r="C43" s="17" t="s">
        <v>80</v>
      </c>
      <c r="D43" s="3"/>
      <c r="E43" s="3"/>
      <c r="F43" s="5" t="s">
        <v>10</v>
      </c>
      <c r="G43" s="5" t="s">
        <v>13</v>
      </c>
      <c r="H43" s="6">
        <v>8</v>
      </c>
      <c r="I43" s="4">
        <v>8213.69</v>
      </c>
      <c r="J43" s="4">
        <f t="shared" si="1"/>
        <v>65709.52</v>
      </c>
      <c r="K43" s="7">
        <v>41010</v>
      </c>
    </row>
    <row r="44" spans="1:11" s="8" customFormat="1" ht="45" x14ac:dyDescent="0.25">
      <c r="A44" s="2">
        <v>42</v>
      </c>
      <c r="B44" s="5" t="s">
        <v>37</v>
      </c>
      <c r="C44" s="17" t="s">
        <v>81</v>
      </c>
      <c r="D44" s="3"/>
      <c r="E44" s="3"/>
      <c r="F44" s="5" t="s">
        <v>10</v>
      </c>
      <c r="G44" s="5" t="s">
        <v>13</v>
      </c>
      <c r="H44" s="6">
        <v>7</v>
      </c>
      <c r="I44" s="4">
        <v>4581.3599999999997</v>
      </c>
      <c r="J44" s="4">
        <f t="shared" si="1"/>
        <v>32069.519999999997</v>
      </c>
      <c r="K44" s="7">
        <v>40256</v>
      </c>
    </row>
    <row r="45" spans="1:11" s="8" customFormat="1" ht="45" x14ac:dyDescent="0.25">
      <c r="A45" s="2">
        <v>43</v>
      </c>
      <c r="B45" s="5" t="s">
        <v>37</v>
      </c>
      <c r="C45" s="17" t="s">
        <v>81</v>
      </c>
      <c r="D45" s="3"/>
      <c r="E45" s="3"/>
      <c r="F45" s="5" t="s">
        <v>10</v>
      </c>
      <c r="G45" s="5" t="s">
        <v>13</v>
      </c>
      <c r="H45" s="6">
        <v>2</v>
      </c>
      <c r="I45" s="4">
        <v>7723.38</v>
      </c>
      <c r="J45" s="4">
        <f t="shared" si="1"/>
        <v>15446.76</v>
      </c>
      <c r="K45" s="7">
        <v>40896</v>
      </c>
    </row>
    <row r="46" spans="1:11" s="8" customFormat="1" ht="45" x14ac:dyDescent="0.25">
      <c r="A46" s="2">
        <v>44</v>
      </c>
      <c r="B46" s="5" t="s">
        <v>37</v>
      </c>
      <c r="C46" s="17" t="s">
        <v>81</v>
      </c>
      <c r="D46" s="3"/>
      <c r="E46" s="3"/>
      <c r="F46" s="5" t="s">
        <v>10</v>
      </c>
      <c r="G46" s="5" t="s">
        <v>13</v>
      </c>
      <c r="H46" s="6">
        <v>27</v>
      </c>
      <c r="I46" s="4">
        <v>7723.38</v>
      </c>
      <c r="J46" s="4">
        <f t="shared" si="1"/>
        <v>208531.26</v>
      </c>
      <c r="K46" s="7">
        <v>40896</v>
      </c>
    </row>
    <row r="47" spans="1:11" s="8" customFormat="1" ht="45" x14ac:dyDescent="0.25">
      <c r="A47" s="2">
        <v>45</v>
      </c>
      <c r="B47" s="5" t="s">
        <v>37</v>
      </c>
      <c r="C47" s="17" t="s">
        <v>81</v>
      </c>
      <c r="D47" s="3"/>
      <c r="E47" s="3"/>
      <c r="F47" s="5" t="s">
        <v>10</v>
      </c>
      <c r="G47" s="5" t="s">
        <v>13</v>
      </c>
      <c r="H47" s="6">
        <v>1</v>
      </c>
      <c r="I47" s="4">
        <v>7723.38</v>
      </c>
      <c r="J47" s="4">
        <f t="shared" si="1"/>
        <v>7723.38</v>
      </c>
      <c r="K47" s="7">
        <v>40896</v>
      </c>
    </row>
    <row r="48" spans="1:11" s="8" customFormat="1" ht="45" x14ac:dyDescent="0.25">
      <c r="A48" s="2">
        <v>46</v>
      </c>
      <c r="B48" s="5" t="s">
        <v>37</v>
      </c>
      <c r="C48" s="17" t="s">
        <v>81</v>
      </c>
      <c r="D48" s="3"/>
      <c r="E48" s="3"/>
      <c r="F48" s="5" t="s">
        <v>10</v>
      </c>
      <c r="G48" s="5" t="s">
        <v>13</v>
      </c>
      <c r="H48" s="6">
        <v>1</v>
      </c>
      <c r="I48" s="4">
        <v>7723.38</v>
      </c>
      <c r="J48" s="4">
        <f t="shared" si="1"/>
        <v>7723.38</v>
      </c>
      <c r="K48" s="7">
        <v>40896</v>
      </c>
    </row>
    <row r="49" spans="1:11" s="8" customFormat="1" ht="45" x14ac:dyDescent="0.25">
      <c r="A49" s="2">
        <v>47</v>
      </c>
      <c r="B49" s="5" t="s">
        <v>37</v>
      </c>
      <c r="C49" s="17" t="s">
        <v>81</v>
      </c>
      <c r="D49" s="3"/>
      <c r="E49" s="3"/>
      <c r="F49" s="5" t="s">
        <v>10</v>
      </c>
      <c r="G49" s="5" t="s">
        <v>13</v>
      </c>
      <c r="H49" s="6">
        <v>1</v>
      </c>
      <c r="I49" s="4">
        <v>7723.38</v>
      </c>
      <c r="J49" s="4">
        <f t="shared" si="1"/>
        <v>7723.38</v>
      </c>
      <c r="K49" s="7">
        <v>40899</v>
      </c>
    </row>
    <row r="50" spans="1:11" s="8" customFormat="1" ht="45" x14ac:dyDescent="0.25">
      <c r="A50" s="2">
        <v>48</v>
      </c>
      <c r="B50" s="5" t="s">
        <v>38</v>
      </c>
      <c r="C50" s="17" t="s">
        <v>82</v>
      </c>
      <c r="D50" s="3"/>
      <c r="E50" s="3"/>
      <c r="F50" s="5" t="s">
        <v>10</v>
      </c>
      <c r="G50" s="5" t="s">
        <v>13</v>
      </c>
      <c r="H50" s="6">
        <v>2</v>
      </c>
      <c r="I50" s="4">
        <v>47188</v>
      </c>
      <c r="J50" s="4">
        <f t="shared" si="1"/>
        <v>94376</v>
      </c>
      <c r="K50" s="7">
        <v>40702</v>
      </c>
    </row>
    <row r="51" spans="1:11" s="8" customFormat="1" ht="45" x14ac:dyDescent="0.25">
      <c r="A51" s="2">
        <v>49</v>
      </c>
      <c r="B51" s="5" t="s">
        <v>38</v>
      </c>
      <c r="C51" s="17" t="s">
        <v>82</v>
      </c>
      <c r="D51" s="3"/>
      <c r="E51" s="3"/>
      <c r="F51" s="5" t="s">
        <v>10</v>
      </c>
      <c r="G51" s="5" t="s">
        <v>13</v>
      </c>
      <c r="H51" s="6">
        <v>3</v>
      </c>
      <c r="I51" s="4">
        <v>47188</v>
      </c>
      <c r="J51" s="4">
        <f t="shared" si="1"/>
        <v>141564</v>
      </c>
      <c r="K51" s="7">
        <v>40702</v>
      </c>
    </row>
    <row r="52" spans="1:11" s="8" customFormat="1" ht="45" x14ac:dyDescent="0.25">
      <c r="A52" s="2">
        <v>50</v>
      </c>
      <c r="B52" s="5" t="s">
        <v>38</v>
      </c>
      <c r="C52" s="17" t="s">
        <v>82</v>
      </c>
      <c r="D52" s="3"/>
      <c r="E52" s="3"/>
      <c r="F52" s="5" t="s">
        <v>10</v>
      </c>
      <c r="G52" s="5" t="s">
        <v>13</v>
      </c>
      <c r="H52" s="6">
        <v>4</v>
      </c>
      <c r="I52" s="4">
        <v>47188</v>
      </c>
      <c r="J52" s="4">
        <f t="shared" si="1"/>
        <v>188752</v>
      </c>
      <c r="K52" s="7">
        <v>40702</v>
      </c>
    </row>
    <row r="53" spans="1:11" ht="30" x14ac:dyDescent="0.25">
      <c r="A53" s="2">
        <v>51</v>
      </c>
      <c r="B53" s="5" t="s">
        <v>39</v>
      </c>
      <c r="C53" s="17" t="s">
        <v>83</v>
      </c>
      <c r="D53" s="3"/>
      <c r="E53" s="3"/>
      <c r="F53" s="5" t="s">
        <v>10</v>
      </c>
      <c r="G53" s="5" t="s">
        <v>12</v>
      </c>
      <c r="H53" s="6">
        <v>1</v>
      </c>
      <c r="I53" s="4">
        <v>47188</v>
      </c>
      <c r="J53" s="4">
        <f t="shared" si="1"/>
        <v>47188</v>
      </c>
      <c r="K53" s="7">
        <v>40702</v>
      </c>
    </row>
    <row r="54" spans="1:11" ht="30" x14ac:dyDescent="0.25">
      <c r="A54" s="2">
        <v>52</v>
      </c>
      <c r="B54" s="5" t="s">
        <v>39</v>
      </c>
      <c r="C54" s="17" t="s">
        <v>83</v>
      </c>
      <c r="D54" s="3"/>
      <c r="E54" s="3"/>
      <c r="F54" s="5" t="s">
        <v>10</v>
      </c>
      <c r="G54" s="5" t="s">
        <v>12</v>
      </c>
      <c r="H54" s="6">
        <v>1</v>
      </c>
      <c r="I54" s="4">
        <v>47188</v>
      </c>
      <c r="J54" s="4">
        <f t="shared" si="1"/>
        <v>47188</v>
      </c>
      <c r="K54" s="7">
        <v>40702</v>
      </c>
    </row>
    <row r="55" spans="1:11" ht="45" x14ac:dyDescent="0.25">
      <c r="A55" s="2">
        <v>53</v>
      </c>
      <c r="B55" s="5" t="s">
        <v>40</v>
      </c>
      <c r="C55" s="17" t="s">
        <v>84</v>
      </c>
      <c r="D55" s="3"/>
      <c r="E55" s="3"/>
      <c r="F55" s="5" t="s">
        <v>10</v>
      </c>
      <c r="G55" s="5" t="s">
        <v>13</v>
      </c>
      <c r="H55" s="6">
        <v>3</v>
      </c>
      <c r="I55" s="4">
        <v>25234.29</v>
      </c>
      <c r="J55" s="4">
        <f t="shared" si="1"/>
        <v>75702.87</v>
      </c>
      <c r="K55" s="7">
        <v>41167</v>
      </c>
    </row>
    <row r="56" spans="1:11" ht="45" x14ac:dyDescent="0.25">
      <c r="A56" s="2">
        <v>54</v>
      </c>
      <c r="B56" s="5" t="s">
        <v>40</v>
      </c>
      <c r="C56" s="17" t="s">
        <v>84</v>
      </c>
      <c r="D56" s="3"/>
      <c r="E56" s="3"/>
      <c r="F56" s="5" t="s">
        <v>10</v>
      </c>
      <c r="G56" s="5" t="s">
        <v>13</v>
      </c>
      <c r="H56" s="6">
        <v>3</v>
      </c>
      <c r="I56" s="4">
        <v>25234.29</v>
      </c>
      <c r="J56" s="4">
        <f t="shared" si="1"/>
        <v>75702.87</v>
      </c>
      <c r="K56" s="7">
        <v>41167</v>
      </c>
    </row>
    <row r="57" spans="1:11" ht="45" x14ac:dyDescent="0.25">
      <c r="A57" s="2">
        <v>55</v>
      </c>
      <c r="B57" s="5" t="s">
        <v>40</v>
      </c>
      <c r="C57" s="17" t="s">
        <v>84</v>
      </c>
      <c r="D57" s="3"/>
      <c r="E57" s="3"/>
      <c r="F57" s="5" t="s">
        <v>10</v>
      </c>
      <c r="G57" s="5" t="s">
        <v>13</v>
      </c>
      <c r="H57" s="6">
        <v>4</v>
      </c>
      <c r="I57" s="4">
        <v>25234.29</v>
      </c>
      <c r="J57" s="4">
        <f t="shared" si="1"/>
        <v>100937.16</v>
      </c>
      <c r="K57" s="7">
        <v>41167</v>
      </c>
    </row>
    <row r="58" spans="1:11" ht="45" x14ac:dyDescent="0.25">
      <c r="A58" s="2">
        <v>56</v>
      </c>
      <c r="B58" s="5" t="s">
        <v>41</v>
      </c>
      <c r="C58" s="17" t="s">
        <v>85</v>
      </c>
      <c r="D58" s="3"/>
      <c r="E58" s="3"/>
      <c r="F58" s="5" t="s">
        <v>10</v>
      </c>
      <c r="G58" s="5" t="s">
        <v>12</v>
      </c>
      <c r="H58" s="6">
        <v>5</v>
      </c>
      <c r="I58" s="4">
        <v>27086.73</v>
      </c>
      <c r="J58" s="4">
        <f t="shared" si="1"/>
        <v>135433.65</v>
      </c>
      <c r="K58" s="7">
        <v>41774</v>
      </c>
    </row>
    <row r="59" spans="1:11" ht="45" x14ac:dyDescent="0.25">
      <c r="A59" s="2">
        <v>57</v>
      </c>
      <c r="B59" s="5" t="s">
        <v>41</v>
      </c>
      <c r="C59" s="17" t="s">
        <v>85</v>
      </c>
      <c r="D59" s="3"/>
      <c r="E59" s="3"/>
      <c r="F59" s="5" t="s">
        <v>10</v>
      </c>
      <c r="G59" s="5" t="s">
        <v>12</v>
      </c>
      <c r="H59" s="6">
        <v>5</v>
      </c>
      <c r="I59" s="4">
        <v>27086.73</v>
      </c>
      <c r="J59" s="4">
        <f t="shared" si="1"/>
        <v>135433.65</v>
      </c>
      <c r="K59" s="7">
        <v>41774</v>
      </c>
    </row>
    <row r="60" spans="1:11" ht="45" x14ac:dyDescent="0.25">
      <c r="A60" s="2">
        <v>58</v>
      </c>
      <c r="B60" s="5" t="s">
        <v>42</v>
      </c>
      <c r="C60" s="17" t="s">
        <v>86</v>
      </c>
      <c r="D60" s="3"/>
      <c r="E60" s="3"/>
      <c r="F60" s="5" t="s">
        <v>10</v>
      </c>
      <c r="G60" s="5" t="s">
        <v>13</v>
      </c>
      <c r="H60" s="6">
        <v>1</v>
      </c>
      <c r="I60" s="4">
        <v>30205.8</v>
      </c>
      <c r="J60" s="4">
        <f t="shared" si="1"/>
        <v>30205.8</v>
      </c>
      <c r="K60" s="7">
        <v>41099</v>
      </c>
    </row>
    <row r="61" spans="1:11" x14ac:dyDescent="0.25">
      <c r="A61" s="2">
        <v>59</v>
      </c>
      <c r="B61" s="5" t="s">
        <v>43</v>
      </c>
      <c r="C61" s="17" t="s">
        <v>87</v>
      </c>
      <c r="D61" s="3"/>
      <c r="E61" s="3"/>
      <c r="F61" s="5" t="s">
        <v>10</v>
      </c>
      <c r="G61" s="5" t="s">
        <v>12</v>
      </c>
      <c r="H61" s="6">
        <v>2</v>
      </c>
      <c r="I61" s="4">
        <v>33541.199999999997</v>
      </c>
      <c r="J61" s="4">
        <f t="shared" si="1"/>
        <v>67082.399999999994</v>
      </c>
      <c r="K61" s="7">
        <v>40983</v>
      </c>
    </row>
    <row r="62" spans="1:11" ht="60" x14ac:dyDescent="0.25">
      <c r="A62" s="2">
        <v>60</v>
      </c>
      <c r="B62" s="5" t="s">
        <v>44</v>
      </c>
      <c r="C62" s="17" t="s">
        <v>88</v>
      </c>
      <c r="D62" s="3"/>
      <c r="E62" s="3"/>
      <c r="F62" s="5" t="s">
        <v>10</v>
      </c>
      <c r="G62" s="5" t="s">
        <v>13</v>
      </c>
      <c r="H62" s="6">
        <v>74</v>
      </c>
      <c r="I62" s="4">
        <v>2789.96</v>
      </c>
      <c r="J62" s="4">
        <f t="shared" si="1"/>
        <v>206457.04</v>
      </c>
      <c r="K62" s="7">
        <v>40896</v>
      </c>
    </row>
    <row r="63" spans="1:11" ht="60" x14ac:dyDescent="0.25">
      <c r="A63" s="2">
        <v>61</v>
      </c>
      <c r="B63" s="5" t="s">
        <v>44</v>
      </c>
      <c r="C63" s="17" t="s">
        <v>88</v>
      </c>
      <c r="D63" s="3"/>
      <c r="E63" s="3"/>
      <c r="F63" s="5" t="s">
        <v>10</v>
      </c>
      <c r="G63" s="5" t="s">
        <v>13</v>
      </c>
      <c r="H63" s="6">
        <v>2</v>
      </c>
      <c r="I63" s="4">
        <v>7040</v>
      </c>
      <c r="J63" s="4">
        <f t="shared" si="1"/>
        <v>14080</v>
      </c>
      <c r="K63" s="7">
        <v>40899</v>
      </c>
    </row>
    <row r="64" spans="1:11" ht="45" x14ac:dyDescent="0.25">
      <c r="A64" s="2">
        <v>62</v>
      </c>
      <c r="B64" s="5" t="s">
        <v>45</v>
      </c>
      <c r="C64" s="17" t="s">
        <v>89</v>
      </c>
      <c r="D64" s="3"/>
      <c r="E64" s="3"/>
      <c r="F64" s="5" t="s">
        <v>10</v>
      </c>
      <c r="G64" s="5" t="s">
        <v>13</v>
      </c>
      <c r="H64" s="6">
        <v>1</v>
      </c>
      <c r="I64" s="4">
        <v>644976.28</v>
      </c>
      <c r="J64" s="4">
        <f t="shared" si="1"/>
        <v>644976.28</v>
      </c>
      <c r="K64" s="7">
        <v>41368</v>
      </c>
    </row>
    <row r="65" spans="1:11" ht="45" x14ac:dyDescent="0.25">
      <c r="A65" s="2">
        <v>63</v>
      </c>
      <c r="B65" s="5" t="s">
        <v>45</v>
      </c>
      <c r="C65" s="17" t="s">
        <v>89</v>
      </c>
      <c r="D65" s="3"/>
      <c r="E65" s="3"/>
      <c r="F65" s="5" t="s">
        <v>10</v>
      </c>
      <c r="G65" s="5" t="s">
        <v>13</v>
      </c>
      <c r="H65" s="6">
        <v>1</v>
      </c>
      <c r="I65" s="4">
        <v>644976.28</v>
      </c>
      <c r="J65" s="4">
        <f t="shared" si="1"/>
        <v>644976.28</v>
      </c>
      <c r="K65" s="7">
        <v>41368</v>
      </c>
    </row>
    <row r="66" spans="1:11" ht="45" x14ac:dyDescent="0.25">
      <c r="A66" s="2">
        <v>64</v>
      </c>
      <c r="B66" s="5" t="s">
        <v>45</v>
      </c>
      <c r="C66" s="17" t="s">
        <v>89</v>
      </c>
      <c r="D66" s="3"/>
      <c r="E66" s="3"/>
      <c r="F66" s="5" t="s">
        <v>10</v>
      </c>
      <c r="G66" s="5" t="s">
        <v>13</v>
      </c>
      <c r="H66" s="6">
        <v>2</v>
      </c>
      <c r="I66" s="4">
        <v>644976.28</v>
      </c>
      <c r="J66" s="4">
        <f t="shared" si="1"/>
        <v>1289952.56</v>
      </c>
      <c r="K66" s="7">
        <v>41368</v>
      </c>
    </row>
    <row r="67" spans="1:11" ht="30" x14ac:dyDescent="0.25">
      <c r="A67" s="2">
        <v>65</v>
      </c>
      <c r="B67" s="5" t="s">
        <v>46</v>
      </c>
      <c r="C67" s="17" t="s">
        <v>90</v>
      </c>
      <c r="D67" s="3"/>
      <c r="E67" s="3"/>
      <c r="F67" s="5" t="s">
        <v>10</v>
      </c>
      <c r="G67" s="5" t="s">
        <v>12</v>
      </c>
      <c r="H67" s="6">
        <v>6</v>
      </c>
      <c r="I67" s="4">
        <v>7451.9</v>
      </c>
      <c r="J67" s="4">
        <f t="shared" ref="J67:J98" si="2">H67*I67</f>
        <v>44711.399999999994</v>
      </c>
      <c r="K67" s="7">
        <v>41771</v>
      </c>
    </row>
    <row r="68" spans="1:11" ht="30" x14ac:dyDescent="0.25">
      <c r="A68" s="2">
        <v>66</v>
      </c>
      <c r="B68" s="5" t="s">
        <v>47</v>
      </c>
      <c r="C68" s="17" t="s">
        <v>91</v>
      </c>
      <c r="D68" s="3"/>
      <c r="E68" s="3"/>
      <c r="F68" s="5" t="s">
        <v>10</v>
      </c>
      <c r="G68" s="5" t="s">
        <v>12</v>
      </c>
      <c r="H68" s="6">
        <v>1</v>
      </c>
      <c r="I68" s="4">
        <v>14557.29</v>
      </c>
      <c r="J68" s="4">
        <f t="shared" si="2"/>
        <v>14557.29</v>
      </c>
      <c r="K68" s="7">
        <v>41005</v>
      </c>
    </row>
    <row r="69" spans="1:11" ht="45" x14ac:dyDescent="0.25">
      <c r="A69" s="2">
        <v>67</v>
      </c>
      <c r="B69" s="5" t="s">
        <v>48</v>
      </c>
      <c r="C69" s="17" t="s">
        <v>92</v>
      </c>
      <c r="D69" s="3"/>
      <c r="E69" s="3"/>
      <c r="F69" s="5" t="s">
        <v>10</v>
      </c>
      <c r="G69" s="5" t="s">
        <v>12</v>
      </c>
      <c r="H69" s="6">
        <v>60</v>
      </c>
      <c r="I69" s="4">
        <v>8006.9</v>
      </c>
      <c r="J69" s="4">
        <f t="shared" si="2"/>
        <v>480414</v>
      </c>
      <c r="K69" s="7">
        <v>41458</v>
      </c>
    </row>
    <row r="70" spans="1:11" ht="45" x14ac:dyDescent="0.25">
      <c r="A70" s="2">
        <v>68</v>
      </c>
      <c r="B70" s="5" t="s">
        <v>49</v>
      </c>
      <c r="C70" s="17" t="s">
        <v>93</v>
      </c>
      <c r="D70" s="3"/>
      <c r="E70" s="3"/>
      <c r="F70" s="5" t="s">
        <v>10</v>
      </c>
      <c r="G70" s="5" t="s">
        <v>13</v>
      </c>
      <c r="H70" s="6">
        <v>10</v>
      </c>
      <c r="I70" s="4">
        <v>14557.29</v>
      </c>
      <c r="J70" s="4">
        <f t="shared" si="2"/>
        <v>145572.90000000002</v>
      </c>
      <c r="K70" s="7">
        <v>41166</v>
      </c>
    </row>
    <row r="71" spans="1:11" ht="45" x14ac:dyDescent="0.25">
      <c r="A71" s="2">
        <v>69</v>
      </c>
      <c r="B71" s="5" t="s">
        <v>49</v>
      </c>
      <c r="C71" s="17" t="s">
        <v>93</v>
      </c>
      <c r="D71" s="3"/>
      <c r="E71" s="3"/>
      <c r="F71" s="5" t="s">
        <v>10</v>
      </c>
      <c r="G71" s="5" t="s">
        <v>13</v>
      </c>
      <c r="H71" s="6">
        <v>15</v>
      </c>
      <c r="I71" s="4">
        <v>14557.29</v>
      </c>
      <c r="J71" s="4">
        <f t="shared" si="2"/>
        <v>218359.35</v>
      </c>
      <c r="K71" s="7">
        <v>41166</v>
      </c>
    </row>
    <row r="72" spans="1:11" s="8" customFormat="1" ht="45" x14ac:dyDescent="0.25">
      <c r="A72" s="2">
        <v>70</v>
      </c>
      <c r="B72" s="5" t="s">
        <v>50</v>
      </c>
      <c r="C72" s="17" t="s">
        <v>94</v>
      </c>
      <c r="D72" s="3"/>
      <c r="E72" s="3"/>
      <c r="F72" s="5" t="s">
        <v>10</v>
      </c>
      <c r="G72" s="5" t="s">
        <v>13</v>
      </c>
      <c r="H72" s="6">
        <v>1</v>
      </c>
      <c r="I72" s="4">
        <v>1191737.29</v>
      </c>
      <c r="J72" s="4">
        <f t="shared" si="2"/>
        <v>1191737.29</v>
      </c>
      <c r="K72" s="7">
        <v>41272</v>
      </c>
    </row>
    <row r="73" spans="1:11" ht="30" x14ac:dyDescent="0.25">
      <c r="A73" s="2">
        <v>71</v>
      </c>
      <c r="B73" s="5" t="s">
        <v>51</v>
      </c>
      <c r="C73" s="17" t="s">
        <v>95</v>
      </c>
      <c r="D73" s="3"/>
      <c r="E73" s="3"/>
      <c r="F73" s="5" t="s">
        <v>10</v>
      </c>
      <c r="G73" s="5" t="s">
        <v>12</v>
      </c>
      <c r="H73" s="6">
        <v>2</v>
      </c>
      <c r="I73" s="4">
        <v>6647</v>
      </c>
      <c r="J73" s="4">
        <f t="shared" si="2"/>
        <v>13294</v>
      </c>
      <c r="K73" s="7">
        <v>41305</v>
      </c>
    </row>
    <row r="74" spans="1:11" ht="30" x14ac:dyDescent="0.25">
      <c r="A74" s="2">
        <v>72</v>
      </c>
      <c r="B74" s="5" t="s">
        <v>52</v>
      </c>
      <c r="C74" s="17" t="s">
        <v>96</v>
      </c>
      <c r="D74" s="3"/>
      <c r="E74" s="3"/>
      <c r="F74" s="5" t="s">
        <v>10</v>
      </c>
      <c r="G74" s="5" t="s">
        <v>12</v>
      </c>
      <c r="H74" s="6">
        <v>3</v>
      </c>
      <c r="I74" s="4">
        <v>16094.79</v>
      </c>
      <c r="J74" s="4">
        <f t="shared" si="2"/>
        <v>48284.37</v>
      </c>
      <c r="K74" s="7">
        <v>41184</v>
      </c>
    </row>
    <row r="75" spans="1:11" s="8" customFormat="1" ht="45" x14ac:dyDescent="0.25">
      <c r="A75" s="2">
        <v>73</v>
      </c>
      <c r="B75" s="5" t="s">
        <v>53</v>
      </c>
      <c r="C75" s="17" t="s">
        <v>74</v>
      </c>
      <c r="D75" s="3"/>
      <c r="E75" s="3"/>
      <c r="F75" s="5" t="s">
        <v>10</v>
      </c>
      <c r="G75" s="5" t="s">
        <v>13</v>
      </c>
      <c r="H75" s="6">
        <v>1</v>
      </c>
      <c r="I75" s="4">
        <v>11891.79</v>
      </c>
      <c r="J75" s="4">
        <f t="shared" si="2"/>
        <v>11891.79</v>
      </c>
      <c r="K75" s="7">
        <v>41464</v>
      </c>
    </row>
    <row r="76" spans="1:11" s="8" customFormat="1" ht="45" x14ac:dyDescent="0.25">
      <c r="A76" s="2">
        <v>74</v>
      </c>
      <c r="B76" s="5" t="s">
        <v>53</v>
      </c>
      <c r="C76" s="17" t="s">
        <v>74</v>
      </c>
      <c r="D76" s="3"/>
      <c r="E76" s="3"/>
      <c r="F76" s="5" t="s">
        <v>10</v>
      </c>
      <c r="G76" s="5" t="s">
        <v>13</v>
      </c>
      <c r="H76" s="6">
        <v>1</v>
      </c>
      <c r="I76" s="4">
        <v>11891.79</v>
      </c>
      <c r="J76" s="4">
        <f t="shared" si="2"/>
        <v>11891.79</v>
      </c>
      <c r="K76" s="7">
        <v>41464</v>
      </c>
    </row>
    <row r="77" spans="1:11" ht="30" x14ac:dyDescent="0.25">
      <c r="A77" s="2">
        <v>75</v>
      </c>
      <c r="B77" s="5" t="s">
        <v>54</v>
      </c>
      <c r="C77" s="17" t="s">
        <v>97</v>
      </c>
      <c r="D77" s="3"/>
      <c r="E77" s="3"/>
      <c r="F77" s="5" t="s">
        <v>10</v>
      </c>
      <c r="G77" s="5" t="s">
        <v>12</v>
      </c>
      <c r="H77" s="6">
        <v>1</v>
      </c>
      <c r="I77" s="4">
        <v>27086.73</v>
      </c>
      <c r="J77" s="4">
        <f t="shared" si="2"/>
        <v>27086.73</v>
      </c>
      <c r="K77" s="7">
        <v>41527</v>
      </c>
    </row>
    <row r="78" spans="1:11" ht="30" x14ac:dyDescent="0.25">
      <c r="A78" s="2">
        <v>76</v>
      </c>
      <c r="B78" s="5" t="s">
        <v>55</v>
      </c>
      <c r="C78" s="17" t="s">
        <v>98</v>
      </c>
      <c r="D78" s="3"/>
      <c r="E78" s="3"/>
      <c r="F78" s="5" t="s">
        <v>10</v>
      </c>
      <c r="G78" s="5" t="s">
        <v>12</v>
      </c>
      <c r="H78" s="6">
        <v>1</v>
      </c>
      <c r="I78" s="4">
        <v>27086.73</v>
      </c>
      <c r="J78" s="4">
        <f t="shared" si="2"/>
        <v>27086.73</v>
      </c>
      <c r="K78" s="7">
        <v>41750</v>
      </c>
    </row>
    <row r="79" spans="1:11" ht="30" x14ac:dyDescent="0.25">
      <c r="A79" s="2">
        <v>77</v>
      </c>
      <c r="B79" s="5" t="s">
        <v>55</v>
      </c>
      <c r="C79" s="17" t="s">
        <v>98</v>
      </c>
      <c r="D79" s="3"/>
      <c r="E79" s="3"/>
      <c r="F79" s="5" t="s">
        <v>10</v>
      </c>
      <c r="G79" s="5" t="s">
        <v>12</v>
      </c>
      <c r="H79" s="6">
        <v>1</v>
      </c>
      <c r="I79" s="4">
        <v>27086.73</v>
      </c>
      <c r="J79" s="4">
        <f t="shared" si="2"/>
        <v>27086.73</v>
      </c>
      <c r="K79" s="7">
        <v>41750</v>
      </c>
    </row>
    <row r="80" spans="1:11" ht="30" x14ac:dyDescent="0.25">
      <c r="A80" s="2">
        <v>78</v>
      </c>
      <c r="B80" s="5" t="s">
        <v>55</v>
      </c>
      <c r="C80" s="17" t="s">
        <v>98</v>
      </c>
      <c r="D80" s="3"/>
      <c r="E80" s="3"/>
      <c r="F80" s="5" t="s">
        <v>10</v>
      </c>
      <c r="G80" s="5" t="s">
        <v>12</v>
      </c>
      <c r="H80" s="6">
        <v>7</v>
      </c>
      <c r="I80" s="4">
        <v>27086.73</v>
      </c>
      <c r="J80" s="4">
        <f t="shared" si="2"/>
        <v>189607.11</v>
      </c>
      <c r="K80" s="7">
        <v>41750</v>
      </c>
    </row>
    <row r="81" spans="1:11" ht="30" x14ac:dyDescent="0.25">
      <c r="A81" s="2">
        <v>79</v>
      </c>
      <c r="B81" s="5" t="s">
        <v>55</v>
      </c>
      <c r="C81" s="17" t="s">
        <v>98</v>
      </c>
      <c r="D81" s="3"/>
      <c r="E81" s="3"/>
      <c r="F81" s="5" t="s">
        <v>10</v>
      </c>
      <c r="G81" s="5" t="s">
        <v>12</v>
      </c>
      <c r="H81" s="6">
        <v>1</v>
      </c>
      <c r="I81" s="4">
        <v>27086.73</v>
      </c>
      <c r="J81" s="4">
        <f t="shared" si="2"/>
        <v>27086.73</v>
      </c>
      <c r="K81" s="7">
        <v>41750</v>
      </c>
    </row>
    <row r="82" spans="1:11" ht="45" x14ac:dyDescent="0.25">
      <c r="A82" s="2">
        <v>80</v>
      </c>
      <c r="B82" s="5" t="s">
        <v>56</v>
      </c>
      <c r="C82" s="17" t="s">
        <v>99</v>
      </c>
      <c r="D82" s="3"/>
      <c r="E82" s="3"/>
      <c r="F82" s="5" t="s">
        <v>10</v>
      </c>
      <c r="G82" s="5" t="s">
        <v>13</v>
      </c>
      <c r="H82" s="6">
        <v>1</v>
      </c>
      <c r="I82" s="4">
        <v>249206.09</v>
      </c>
      <c r="J82" s="4">
        <f t="shared" si="2"/>
        <v>249206.09</v>
      </c>
      <c r="K82" s="7">
        <v>41743</v>
      </c>
    </row>
    <row r="83" spans="1:11" ht="45" x14ac:dyDescent="0.25">
      <c r="A83" s="2">
        <v>81</v>
      </c>
      <c r="B83" s="15" t="s">
        <v>56</v>
      </c>
      <c r="C83" s="17" t="s">
        <v>99</v>
      </c>
      <c r="D83" s="3"/>
      <c r="E83" s="3"/>
      <c r="F83" s="5" t="s">
        <v>10</v>
      </c>
      <c r="G83" s="5" t="s">
        <v>13</v>
      </c>
      <c r="H83" s="6">
        <v>1</v>
      </c>
      <c r="I83" s="16">
        <v>249206.09</v>
      </c>
      <c r="J83" s="4">
        <f t="shared" si="2"/>
        <v>249206.09</v>
      </c>
      <c r="K83" s="7">
        <v>41743</v>
      </c>
    </row>
    <row r="84" spans="1:11" ht="45" x14ac:dyDescent="0.25">
      <c r="A84" s="2">
        <v>82</v>
      </c>
      <c r="B84" s="15" t="s">
        <v>57</v>
      </c>
      <c r="C84" s="17" t="s">
        <v>100</v>
      </c>
      <c r="D84" s="3"/>
      <c r="E84" s="3"/>
      <c r="F84" s="5" t="s">
        <v>10</v>
      </c>
      <c r="G84" s="5" t="s">
        <v>13</v>
      </c>
      <c r="H84" s="6">
        <v>1</v>
      </c>
      <c r="I84" s="16">
        <v>344273</v>
      </c>
      <c r="J84" s="4">
        <f t="shared" si="2"/>
        <v>344273</v>
      </c>
      <c r="K84" s="7">
        <v>41743</v>
      </c>
    </row>
    <row r="85" spans="1:11" x14ac:dyDescent="0.25">
      <c r="C85" s="13"/>
      <c r="D85" s="14"/>
      <c r="E85" s="14"/>
      <c r="F85" s="14"/>
      <c r="G85" s="14"/>
      <c r="H85" s="14"/>
      <c r="J85" s="11">
        <v>21127399.760000002</v>
      </c>
    </row>
    <row r="86" spans="1:11" x14ac:dyDescent="0.25">
      <c r="C86" s="13"/>
      <c r="D86" s="14"/>
      <c r="E86" s="14"/>
      <c r="F86" s="14"/>
      <c r="G86" s="14"/>
      <c r="H86" s="14"/>
    </row>
    <row r="87" spans="1:11" x14ac:dyDescent="0.25">
      <c r="C87" s="13"/>
      <c r="D87" s="14"/>
      <c r="E87" s="14"/>
      <c r="F87" s="14"/>
      <c r="G87" s="14"/>
      <c r="H87" s="14"/>
    </row>
    <row r="88" spans="1:11" x14ac:dyDescent="0.25">
      <c r="C88" s="13"/>
      <c r="D88" s="14"/>
      <c r="E88" s="14"/>
      <c r="F88" s="14"/>
      <c r="G88" s="14"/>
      <c r="H88" s="14"/>
    </row>
  </sheetData>
  <autoFilter ref="A2:K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2020-09-07T11:07:55Z</cp:lastPrinted>
  <dcterms:created xsi:type="dcterms:W3CDTF">2018-05-28T08:50:31Z</dcterms:created>
  <dcterms:modified xsi:type="dcterms:W3CDTF">2020-09-19T08:12:17Z</dcterms:modified>
</cp:coreProperties>
</file>